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403-八戸大野線（三日町～大工町）\●01_業務委託（H29～）\〇R8_電共第306号_電共修正設計（ヤグラ横丁）\01_当初設計書\05_電子縦覧\"/>
    </mc:Choice>
  </mc:AlternateContent>
  <xr:revisionPtr revIDLastSave="0" documentId="13_ncr:1_{CCD2A80D-6729-4F78-A302-4B70CDF7ED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53" i="1"/>
  <c r="G50" i="1" s="1"/>
  <c r="G47" i="1" s="1"/>
  <c r="G38" i="1"/>
  <c r="G35" i="1" s="1"/>
  <c r="G32" i="1" s="1"/>
  <c r="G26" i="1"/>
  <c r="G23" i="1" s="1"/>
  <c r="G20" i="1" s="1"/>
  <c r="G65" i="1" s="1"/>
  <c r="G74" i="1" s="1"/>
  <c r="G77" i="1" s="1"/>
</calcChain>
</file>

<file path=xl/sharedStrings.xml><?xml version="1.0" encoding="utf-8"?>
<sst xmlns="http://schemas.openxmlformats.org/spreadsheetml/2006/main" count="131" uniqueCount="55">
  <si>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</si>
  <si>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</si>
  <si>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</si>
  <si>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</si>
  <si>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</si>
  <si>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</si>
  <si>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</si>
  <si>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</si>
  <si>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電共　第306号</t>
  </si>
  <si>
    <t>　業務名</t>
  </si>
  <si>
    <t>八戸大野線電線共同溝整備修正設計業務委託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</si>
  <si>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</si>
  <si>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</si>
  <si>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</si>
  <si>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</si>
  <si>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</si>
  <si>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</si>
  <si>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</si>
  <si>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</si>
  <si>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</si>
  <si>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</si>
  <si>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</si>
  <si>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</si>
  <si>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地下構造物設計</t>
  </si>
  <si>
    <t/>
  </si>
  <si>
    <t>式</t>
  </si>
  <si>
    <t>電線共同溝設計</t>
  </si>
  <si>
    <t>電線共同溝詳細設計</t>
  </si>
  <si>
    <t>電線共同溝詳細修正設計</t>
  </si>
  <si>
    <t>設計延長L=210m 市街地L=210m</t>
  </si>
  <si>
    <t>箇所</t>
  </si>
  <si>
    <t>共通</t>
  </si>
  <si>
    <t>共通(設計業務)</t>
  </si>
  <si>
    <t>打合せ等</t>
  </si>
  <si>
    <t>打合せ</t>
  </si>
  <si>
    <t>中間3回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</si>
  <si>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</si>
  <si>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</si>
  <si>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</si>
  <si>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</si>
  <si>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</si>
  <si>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</si>
  <si>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</si>
  <si>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</si>
  <si>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</si>
  <si>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</si>
  <si>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</si>
  <si>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</si>
  <si>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</si>
  <si>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</si>
  <si>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</si>
  <si>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</si>
  <si>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</si>
  <si>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</si>
  <si>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5">
      <t>デンシケイサンキ</t>
    </rPh>
    <rPh sb="5" eb="7">
      <t>シヨウ</t>
    </rPh>
    <rPh sb="7" eb="8">
      <t>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</si>
</sst>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tabSelected="1" workbookViewId="0">
      <selection activeCell="H64" sqref="H6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 t="s">
        <v>31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32</v>
      </c>
      <c r="C35" s="10"/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2">
        <f>G41+G44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37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 t="s">
        <v>38</v>
      </c>
      <c r="B47" s="10"/>
      <c r="C47" s="10"/>
      <c r="D47" s="11"/>
      <c r="E47" s="15"/>
      <c r="F47" s="17"/>
      <c r="G47" s="42">
        <f>G50</f>
        <v>0</v>
      </c>
      <c r="H47" s="8" t="s">
        <v>24</v>
      </c>
      <c r="J47" s="20">
        <v>10</v>
      </c>
      <c r="K47" s="20">
        <v>1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 t="s">
        <v>38</v>
      </c>
      <c r="C50" s="10"/>
      <c r="D50" s="11"/>
      <c r="E50" s="15"/>
      <c r="F50" s="17"/>
      <c r="G50" s="42">
        <f>G53+G59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39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40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 t="s">
        <v>41</v>
      </c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42</v>
      </c>
      <c r="E62" s="15"/>
      <c r="F62" s="17"/>
      <c r="G62" s="43"/>
      <c r="H62" s="8" t="s">
        <v>54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 t="s">
        <v>43</v>
      </c>
      <c r="B65" s="10"/>
      <c r="C65" s="10"/>
      <c r="D65" s="11"/>
      <c r="E65" s="15"/>
      <c r="F65" s="17"/>
      <c r="G65" s="42">
        <f>G17+G20+G32+G47</f>
        <v>0</v>
      </c>
      <c r="H65" s="8" t="s">
        <v>24</v>
      </c>
      <c r="J65" s="20">
        <v>16</v>
      </c>
      <c r="K65" s="20"/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 t="s">
        <v>44</v>
      </c>
      <c r="B68" s="10"/>
      <c r="C68" s="10"/>
      <c r="D68" s="11"/>
      <c r="E68" s="15"/>
      <c r="F68" s="17"/>
      <c r="G68" s="43"/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45</v>
      </c>
      <c r="B71" s="10"/>
      <c r="C71" s="10"/>
      <c r="D71" s="11"/>
      <c r="E71" s="15"/>
      <c r="F71" s="17"/>
      <c r="G71" s="43"/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 t="s">
        <v>46</v>
      </c>
      <c r="B74" s="10"/>
      <c r="C74" s="10"/>
      <c r="D74" s="11"/>
      <c r="E74" s="15"/>
      <c r="F74" s="17"/>
      <c r="G74" s="42">
        <f>G65+G68+G71</f>
        <v>0</v>
      </c>
      <c r="H74" s="8" t="s">
        <v>24</v>
      </c>
      <c r="J74" s="20">
        <v>19</v>
      </c>
      <c r="K74" s="20">
        <v>30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21" t="s">
        <v>47</v>
      </c>
      <c r="B77" s="22"/>
      <c r="C77" s="22"/>
      <c r="D77" s="23"/>
      <c r="E77" s="27"/>
      <c r="F77" s="29"/>
      <c r="G77" s="44">
        <f>G74</f>
        <v>0</v>
      </c>
      <c r="H77" s="31" t="s">
        <v>24</v>
      </c>
      <c r="J77" s="20">
        <v>20</v>
      </c>
      <c r="K77" s="20">
        <v>30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</row>
    <row r="79" spans="1:11" ht="15" customHeight="1" x14ac:dyDescent="0.15">
      <c r="A79" s="24"/>
      <c r="B79" s="25"/>
      <c r="C79" s="25"/>
      <c r="D79" s="26"/>
      <c r="E79" s="28" t="s">
        <v>25</v>
      </c>
      <c r="F79" s="30">
        <v>1</v>
      </c>
      <c r="G79" s="44"/>
      <c r="H79" s="32"/>
    </row>
    <row r="80" spans="1:11" x14ac:dyDescent="0.15">
      <c r="A80" s="33" t="s">
        <v>48</v>
      </c>
      <c r="B80" s="34" t="s">
        <v>49</v>
      </c>
      <c r="J80" s="20">
        <v>99999</v>
      </c>
    </row>
    <row r="81" spans="1:2" x14ac:dyDescent="0.15">
      <c r="A81" s="33" t="s">
        <v>50</v>
      </c>
      <c r="B81" s="34" t="s">
        <v>51</v>
      </c>
    </row>
    <row r="82" spans="1:2" x14ac:dyDescent="0.15">
      <c r="A82" s="33" t="s">
        <v>52</v>
      </c>
      <c r="B82" s="34" t="s">
        <v>53</v>
      </c>
    </row>
  </sheetData>
  <sheetProtection algorithmName="SHA-512" hashValue="FrTVWrc2UdjLISJU/5MuuykkVFiqMJLXkErCwWoA7C2DYC/MfMxOoPTeXQj6OdWch8dVYwbj3DcQfmkFrMdCKA==" saltValue="mP/X72nFYUUS1soSy5TBtw==" spinCount="100000" sheet="1" objects="1" scenarios="1"/>
  <mergeCells count="30">
    <mergeCell ref="G68:G70"/>
    <mergeCell ref="G71:G73"/>
    <mergeCell ref="G74:G76"/>
    <mergeCell ref="G77:G79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孝幸</cp:lastModifiedBy>
  <dcterms:created xsi:type="dcterms:W3CDTF">2026-06-09T23:55:06Z</dcterms:created>
  <dcterms:modified xsi:type="dcterms:W3CDTF">2026-06-09T23:57:49Z</dcterms:modified>
</cp:coreProperties>
</file>